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9001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0.7\oorui\"/>
    </mc:Choice>
  </mc:AlternateContent>
  <bookViews>
    <workbookView xWindow="0" yWindow="0" windowWidth="20430" windowHeight="10245" xr2:uid="{0F665A2D-5137-41C5-8CEB-2B096A116284}"/>
  </bookViews>
  <sheets>
    <sheet name="入力" sheetId="1" r:id="rId1"/>
    <sheet name="データ" sheetId="2" state="hidden" r:id="rId2"/>
    <sheet name="印刷用" sheetId="4" r:id="rId3"/>
  </sheets>
  <calcPr calcId="171027"/>
  <fileRecoveryPr autoRecover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7" i="1" l="1"/>
  <c r="E7" i="1"/>
  <c r="E9" i="1"/>
  <c r="F8" i="1"/>
  <c r="F9" i="1"/>
  <c r="F10" i="1"/>
  <c r="F11" i="1"/>
  <c r="F12" i="1"/>
  <c r="L5" i="2"/>
  <c r="D15" i="4" s="1"/>
  <c r="L6" i="2"/>
  <c r="D16" i="4" s="1"/>
  <c r="L7" i="2"/>
  <c r="D17" i="4" s="1"/>
  <c r="L8" i="2"/>
  <c r="D18" i="4" s="1"/>
  <c r="L9" i="2"/>
  <c r="D19" i="4" s="1"/>
  <c r="L4" i="2" l="1"/>
  <c r="D14" i="4" s="1"/>
  <c r="E12" i="1" l="1"/>
  <c r="M7" i="2"/>
  <c r="M8" i="2"/>
  <c r="M9" i="2"/>
  <c r="K4" i="2"/>
  <c r="K5" i="2" l="1"/>
  <c r="K6" i="2"/>
  <c r="K7" i="2"/>
  <c r="K8" i="2"/>
  <c r="K9" i="2"/>
  <c r="B14" i="4"/>
  <c r="C23" i="4" l="1"/>
  <c r="C22" i="4"/>
  <c r="C21" i="4"/>
  <c r="E19" i="4"/>
  <c r="B19" i="4"/>
  <c r="B18" i="4"/>
  <c r="B17" i="4"/>
  <c r="B16" i="4"/>
  <c r="B15" i="4"/>
  <c r="C11" i="4"/>
  <c r="C10" i="4"/>
  <c r="C9" i="4"/>
  <c r="H19" i="4"/>
  <c r="H18" i="4"/>
  <c r="E11" i="1"/>
  <c r="E18" i="4" s="1"/>
  <c r="H17" i="4"/>
  <c r="E10" i="1"/>
  <c r="E17" i="4" s="1"/>
  <c r="H16" i="4"/>
  <c r="E16" i="4"/>
  <c r="H15" i="4"/>
  <c r="E8" i="1"/>
  <c r="E15" i="4" s="1"/>
  <c r="H14" i="4"/>
  <c r="E14" i="4"/>
</calcChain>
</file>

<file path=xl/sharedStrings.xml><?xml version="1.0" encoding="utf-8"?>
<sst xmlns="http://schemas.openxmlformats.org/spreadsheetml/2006/main" count="104" uniqueCount="52">
  <si>
    <t>システム設置場所ご住所</t>
    <rPh sb="4" eb="6">
      <t>セッチ</t>
    </rPh>
    <rPh sb="6" eb="8">
      <t>バショ</t>
    </rPh>
    <rPh sb="9" eb="11">
      <t>ジュウショ</t>
    </rPh>
    <phoneticPr fontId="2"/>
  </si>
  <si>
    <t>保証対象機器</t>
    <rPh sb="0" eb="2">
      <t>ホショウ</t>
    </rPh>
    <rPh sb="2" eb="4">
      <t>タイショウ</t>
    </rPh>
    <rPh sb="4" eb="6">
      <t>キキ</t>
    </rPh>
    <phoneticPr fontId="2"/>
  </si>
  <si>
    <t>お名前</t>
    <rPh sb="1" eb="3">
      <t>ナマエ</t>
    </rPh>
    <phoneticPr fontId="2"/>
  </si>
  <si>
    <t>製品</t>
    <rPh sb="0" eb="2">
      <t>セイヒン</t>
    </rPh>
    <phoneticPr fontId="2"/>
  </si>
  <si>
    <t>型式</t>
    <rPh sb="0" eb="2">
      <t>カタシキ</t>
    </rPh>
    <phoneticPr fontId="2"/>
  </si>
  <si>
    <t>保証期間</t>
    <rPh sb="0" eb="2">
      <t>ホショウ</t>
    </rPh>
    <rPh sb="2" eb="4">
      <t>キカン</t>
    </rPh>
    <phoneticPr fontId="2"/>
  </si>
  <si>
    <t>連系開始日</t>
    <rPh sb="0" eb="1">
      <t>レン</t>
    </rPh>
    <rPh sb="1" eb="2">
      <t>ケイ</t>
    </rPh>
    <rPh sb="2" eb="5">
      <t>カイシビ</t>
    </rPh>
    <phoneticPr fontId="2"/>
  </si>
  <si>
    <t>PM060MW3_300</t>
    <phoneticPr fontId="2"/>
  </si>
  <si>
    <t>モジュール</t>
    <phoneticPr fontId="2"/>
  </si>
  <si>
    <t>パワーコンデショナ</t>
    <phoneticPr fontId="2"/>
  </si>
  <si>
    <t>型式</t>
    <phoneticPr fontId="2"/>
  </si>
  <si>
    <t>PM060PW1_265</t>
    <phoneticPr fontId="2"/>
  </si>
  <si>
    <t>PM060MW2_280</t>
    <phoneticPr fontId="2"/>
  </si>
  <si>
    <t>PM096BW0_327</t>
    <phoneticPr fontId="2"/>
  </si>
  <si>
    <t>PM250M01_280</t>
    <phoneticPr fontId="2"/>
  </si>
  <si>
    <t>SB 4500TL-JP-22</t>
    <phoneticPr fontId="2"/>
  </si>
  <si>
    <t>SB 5400TL-JP-22</t>
    <phoneticPr fontId="2"/>
  </si>
  <si>
    <t>10年</t>
    <phoneticPr fontId="2"/>
  </si>
  <si>
    <t>KP44M2-J4</t>
    <phoneticPr fontId="2"/>
  </si>
  <si>
    <t>SUNNY VIEW</t>
    <phoneticPr fontId="2"/>
  </si>
  <si>
    <t>-</t>
    <phoneticPr fontId="2"/>
  </si>
  <si>
    <t>エナジーインテリジェントゲートウェイ</t>
    <phoneticPr fontId="2"/>
  </si>
  <si>
    <t>KP-MU1P-SET</t>
    <phoneticPr fontId="2"/>
  </si>
  <si>
    <t>CT-Meter</t>
    <phoneticPr fontId="2"/>
  </si>
  <si>
    <t>SMA Bluetooth Repeater</t>
    <phoneticPr fontId="2"/>
  </si>
  <si>
    <t>1年</t>
    <phoneticPr fontId="2"/>
  </si>
  <si>
    <t>20000TLEE-JP</t>
    <phoneticPr fontId="2"/>
  </si>
  <si>
    <t>25000TL-JP</t>
    <phoneticPr fontId="2"/>
  </si>
  <si>
    <t>5年</t>
    <phoneticPr fontId="2"/>
  </si>
  <si>
    <t>10000TLEE-JP-10</t>
    <phoneticPr fontId="2"/>
  </si>
  <si>
    <t>10000TLEE-JP-11</t>
    <phoneticPr fontId="2"/>
  </si>
  <si>
    <t>販売店様名</t>
    <rPh sb="0" eb="3">
      <t>ハンバイテン</t>
    </rPh>
    <rPh sb="3" eb="4">
      <t>サマ</t>
    </rPh>
    <rPh sb="4" eb="5">
      <t>メイ</t>
    </rPh>
    <phoneticPr fontId="2"/>
  </si>
  <si>
    <t>ご住所</t>
    <rPh sb="1" eb="3">
      <t>ジュウショ</t>
    </rPh>
    <phoneticPr fontId="2"/>
  </si>
  <si>
    <t>電話番号</t>
    <rPh sb="0" eb="2">
      <t>デンワ</t>
    </rPh>
    <rPh sb="2" eb="4">
      <t>バンゴウ</t>
    </rPh>
    <phoneticPr fontId="2"/>
  </si>
  <si>
    <t>販売店様</t>
    <rPh sb="0" eb="3">
      <t>ハンバイテン</t>
    </rPh>
    <rPh sb="3" eb="4">
      <t>サマ</t>
    </rPh>
    <phoneticPr fontId="2"/>
  </si>
  <si>
    <t>KP55M2-J4</t>
    <phoneticPr fontId="2"/>
  </si>
  <si>
    <t>お客様</t>
    <rPh sb="1" eb="3">
      <t>キャクサマ</t>
    </rPh>
    <phoneticPr fontId="2"/>
  </si>
  <si>
    <t>CLUSTER COTROLLER</t>
    <phoneticPr fontId="2"/>
  </si>
  <si>
    <t>数量</t>
    <rPh sb="0" eb="2">
      <t>スウリョウ</t>
    </rPh>
    <phoneticPr fontId="2"/>
  </si>
  <si>
    <t>単位</t>
    <rPh sb="0" eb="2">
      <t>タンイ</t>
    </rPh>
    <phoneticPr fontId="2"/>
  </si>
  <si>
    <t>製品保証10年･出力保証25年</t>
    <phoneticPr fontId="2"/>
  </si>
  <si>
    <t>製品保証12年･出力保証25年</t>
    <phoneticPr fontId="2"/>
  </si>
  <si>
    <t>製品保証25年･出力保証25年</t>
    <phoneticPr fontId="2"/>
  </si>
  <si>
    <t>Bluetooth Repeater</t>
    <phoneticPr fontId="2"/>
  </si>
  <si>
    <t>単位</t>
    <rPh sb="0" eb="2">
      <t>タンイ</t>
    </rPh>
    <phoneticPr fontId="2"/>
  </si>
  <si>
    <t>枚</t>
    <rPh sb="0" eb="1">
      <t>マイ</t>
    </rPh>
    <phoneticPr fontId="2"/>
  </si>
  <si>
    <t>台</t>
    <rPh sb="0" eb="1">
      <t>ダイ</t>
    </rPh>
    <phoneticPr fontId="2"/>
  </si>
  <si>
    <t>黄色の着色部にご入力いただき、印刷は　↓印刷シート↓　を選択して印刷して下さい。</t>
    <rPh sb="0" eb="2">
      <t>キイロ</t>
    </rPh>
    <rPh sb="3" eb="5">
      <t>チャクショク</t>
    </rPh>
    <rPh sb="5" eb="6">
      <t>ブ</t>
    </rPh>
    <rPh sb="8" eb="10">
      <t>ニュウリョク</t>
    </rPh>
    <rPh sb="15" eb="17">
      <t>インサツ</t>
    </rPh>
    <rPh sb="20" eb="22">
      <t>インサツ</t>
    </rPh>
    <rPh sb="28" eb="30">
      <t>センタク</t>
    </rPh>
    <rPh sb="32" eb="34">
      <t>インサツ</t>
    </rPh>
    <rPh sb="36" eb="37">
      <t>クダ</t>
    </rPh>
    <phoneticPr fontId="2"/>
  </si>
  <si>
    <t>　</t>
    <phoneticPr fontId="2"/>
  </si>
  <si>
    <t>PM096B00_330</t>
    <phoneticPr fontId="2"/>
  </si>
  <si>
    <t>PM060PW1_270</t>
    <phoneticPr fontId="2"/>
  </si>
  <si>
    <t>製品保証12年･出力保証35年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</si>
</sst>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&quot;;@"/>
  </numFmts>
  <fonts count="11" x14ac:knownFonts="1">
    <font>
      <sz val="11"/>
      <color theme="1"/>
      <name val="游ゴシック"/>
      <family val="2"/>
      <charset val="128"/>
      <scheme val="minor"/>
    </font>
    <font>
      <sz val="11"/>
      <color theme="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2"/>
      <color theme="1"/>
      <name val="ＭＳ 明朝"/>
      <family val="1"/>
      <charset val="128"/>
    </font>
    <font>
      <b/>
      <sz val="10"/>
      <color theme="1"/>
      <name val="ＭＳ 明朝"/>
      <family val="1"/>
      <charset val="128"/>
    </font>
    <font>
      <b/>
      <sz val="9"/>
      <color theme="1"/>
      <name val="ＭＳ 明朝"/>
      <family val="1"/>
      <charset val="128"/>
    </font>
    <font>
      <b/>
      <sz val="9"/>
      <color theme="1"/>
      <name val="游ゴシック"/>
      <family val="2"/>
      <charset val="128"/>
      <scheme val="minor"/>
    </font>
    <font>
      <b/>
      <sz val="12"/>
      <color theme="1"/>
      <name val="ＭＳ 明朝"/>
      <family val="1"/>
      <charset val="128"/>
    </font>
    <font>
      <b/>
      <sz val="11"/>
      <color theme="1"/>
      <name val="ＭＳ 明朝"/>
      <family val="1"/>
      <charset val="128"/>
    </font>
    <font>
      <b/>
      <sz val="11"/>
      <color theme="1"/>
      <name val="游ゴシック"/>
      <family val="3"/>
      <charset val="128"/>
      <scheme val="minor"/>
    </font>
    <font>
      <u/>
      <sz val="11"/>
      <color theme="10"/>
      <name val="游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</cellStyleXfs>
  <cellXfs count="44">
    <xf numFmtId="0" fontId="0" fillId="0" borderId="0" xfId="0">
      <alignment vertical="center"/>
    </xf>
    <xf numFmtId="0" fontId="0" fillId="0" borderId="1" xfId="0" applyBorder="1">
      <alignment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>
      <alignment vertical="center"/>
    </xf>
    <xf numFmtId="0" fontId="1" fillId="0" borderId="0" xfId="0" applyFont="1">
      <alignment vertical="center"/>
    </xf>
    <xf numFmtId="0" fontId="3" fillId="0" borderId="2" xfId="0" applyFont="1" applyBorder="1" applyAlignment="1">
      <alignment horizontal="center" vertical="center"/>
    </xf>
    <xf numFmtId="0" fontId="3" fillId="0" borderId="4" xfId="0" applyFont="1" applyBorder="1">
      <alignment vertical="center"/>
    </xf>
    <xf numFmtId="0" fontId="3" fillId="0" borderId="3" xfId="0" applyFont="1" applyBorder="1">
      <alignment vertical="center"/>
    </xf>
    <xf numFmtId="0" fontId="0" fillId="0" borderId="2" xfId="0" applyBorder="1">
      <alignment vertical="center"/>
    </xf>
    <xf numFmtId="0" fontId="0" fillId="0" borderId="4" xfId="0" applyBorder="1">
      <alignment vertical="center"/>
    </xf>
    <xf numFmtId="0" fontId="0" fillId="0" borderId="3" xfId="0" applyBorder="1">
      <alignment vertical="center"/>
    </xf>
    <xf numFmtId="0" fontId="3" fillId="2" borderId="1" xfId="0" applyFont="1" applyFill="1" applyBorder="1" applyAlignment="1">
      <alignment horizontal="left" vertical="center" shrinkToFit="1"/>
    </xf>
    <xf numFmtId="0" fontId="3" fillId="2" borderId="1" xfId="0" applyFont="1" applyFill="1" applyBorder="1">
      <alignment vertical="center"/>
    </xf>
    <xf numFmtId="0" fontId="4" fillId="0" borderId="0" xfId="0" applyFont="1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>
      <alignment vertical="center"/>
    </xf>
    <xf numFmtId="0" fontId="6" fillId="0" borderId="0" xfId="0" applyFont="1" applyAlignment="1">
      <alignment vertical="center"/>
    </xf>
    <xf numFmtId="14" fontId="0" fillId="0" borderId="0" xfId="0" applyNumberFormat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0" fontId="9" fillId="0" borderId="0" xfId="0" applyFont="1">
      <alignment vertical="center"/>
    </xf>
    <xf numFmtId="0" fontId="3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right" vertical="center"/>
    </xf>
    <xf numFmtId="0" fontId="3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176" fontId="3" fillId="2" borderId="1" xfId="0" applyNumberFormat="1" applyFont="1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 shrinkToFit="1"/>
    </xf>
    <xf numFmtId="176" fontId="7" fillId="0" borderId="0" xfId="0" applyNumberFormat="1" applyFont="1" applyAlignment="1">
      <alignment horizontal="center" vertical="center"/>
    </xf>
    <xf numFmtId="0" fontId="4" fillId="0" borderId="0" xfId="0" applyNumberFormat="1" applyFont="1" applyAlignment="1">
      <alignment horizontal="left" vertical="center" shrinkToFit="1"/>
    </xf>
    <xf numFmtId="0" fontId="5" fillId="0" borderId="0" xfId="0" applyNumberFormat="1" applyFont="1" applyAlignment="1">
      <alignment horizontal="justify" vertical="center" shrinkToFit="1"/>
    </xf>
    <xf numFmtId="0" fontId="8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 shrinkToFit="1"/>
    </xf>
    <xf numFmtId="0" fontId="6" fillId="0" borderId="0" xfId="0" applyFont="1" applyAlignment="1">
      <alignment horizontal="right" vertical="center" shrinkToFit="1"/>
    </xf>
    <xf numFmtId="0" fontId="10" fillId="0" borderId="0" xfId="1">
      <alignment vertical="center"/>
    </xf>
    <xf numFmtId="0" fontId="3" fillId="0" borderId="1" xfId="0" applyFont="1" applyFill="1" applyBorder="1">
      <alignment vertical="center"/>
    </xf>
    <xf numFmtId="0" fontId="3" fillId="0" borderId="1" xfId="0" applyFont="1" applyFill="1" applyBorder="1" applyAlignment="1">
      <alignment horizontal="center" vertical="center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4BCB22-134D-4B1B-B5CA-6D316C2B55E4}">
  <dimension ref="A1:G19"/>
  <sheetViews>
    <sheetView showGridLines="0" tabSelected="1" showWhiteSpace="0" zoomScaleNormal="100" workbookViewId="0">
      <selection activeCell="E23" sqref="E23"/>
    </sheetView>
  </sheetViews>
  <sheetFormatPr defaultRowHeight="18.75" x14ac:dyDescent="0.4"/>
  <cols>
    <col min="1" max="1" width="15.125" bestFit="1" customWidth="1"/>
    <col min="2" max="2" width="31.375" customWidth="1"/>
    <col min="3" max="3" width="17.625" bestFit="1" customWidth="1"/>
    <col min="4" max="4" width="5.875" customWidth="1"/>
    <col min="5" max="5" width="5" customWidth="1"/>
    <col min="6" max="6" width="30.25" bestFit="1" customWidth="1"/>
    <col min="7" max="7" width="11.375" bestFit="1" customWidth="1"/>
  </cols>
  <sheetData>
    <row r="1" spans="1:7" x14ac:dyDescent="0.4">
      <c r="A1" s="8"/>
      <c r="B1" s="9"/>
      <c r="C1" s="9"/>
      <c r="D1" s="9"/>
      <c r="E1" s="9"/>
      <c r="F1" s="10"/>
    </row>
    <row r="2" spans="1:7" x14ac:dyDescent="0.4">
      <c r="A2" s="3" t="s">
        <v>6</v>
      </c>
      <c r="B2" s="25"/>
      <c r="C2" s="25"/>
      <c r="D2" s="25"/>
      <c r="E2" s="25"/>
      <c r="F2" s="25"/>
      <c r="G2" s="17"/>
    </row>
    <row r="3" spans="1:7" x14ac:dyDescent="0.4">
      <c r="A3" s="29" t="s">
        <v>36</v>
      </c>
      <c r="B3" s="3" t="s">
        <v>2</v>
      </c>
      <c r="C3" s="30"/>
      <c r="D3" s="30"/>
      <c r="E3" s="30"/>
      <c r="F3" s="30"/>
    </row>
    <row r="4" spans="1:7" x14ac:dyDescent="0.4">
      <c r="A4" s="29"/>
      <c r="B4" s="3" t="s">
        <v>0</v>
      </c>
      <c r="C4" s="31"/>
      <c r="D4" s="30"/>
      <c r="E4" s="30"/>
      <c r="F4" s="30"/>
    </row>
    <row r="5" spans="1:7" x14ac:dyDescent="0.4">
      <c r="A5" s="5"/>
      <c r="B5" s="6"/>
      <c r="C5" s="6"/>
      <c r="D5" s="6"/>
      <c r="E5" s="6"/>
      <c r="F5" s="7"/>
    </row>
    <row r="6" spans="1:7" x14ac:dyDescent="0.4">
      <c r="A6" s="29" t="s">
        <v>1</v>
      </c>
      <c r="B6" s="2" t="s">
        <v>3</v>
      </c>
      <c r="C6" s="2" t="s">
        <v>4</v>
      </c>
      <c r="D6" s="2" t="s">
        <v>38</v>
      </c>
      <c r="E6" s="2" t="s">
        <v>39</v>
      </c>
      <c r="F6" s="2" t="s">
        <v>5</v>
      </c>
    </row>
    <row r="7" spans="1:7" x14ac:dyDescent="0.4">
      <c r="A7" s="29"/>
      <c r="B7" s="11"/>
      <c r="C7" s="12"/>
      <c r="D7" s="12"/>
      <c r="E7" s="3" t="str">
        <f>IF(ISBLANK(B7),"",VLOOKUP(B7,データ!$B$3:$E$9,4,FALSE))</f>
        <v/>
      </c>
      <c r="F7" s="2" t="str">
        <f>IF(ISBLANK(C7),"",VLOOKUP(C7,データ!$C$2:$D$28,2,FALSE))</f>
        <v/>
      </c>
    </row>
    <row r="8" spans="1:7" x14ac:dyDescent="0.4">
      <c r="A8" s="29"/>
      <c r="B8" s="11"/>
      <c r="C8" s="12"/>
      <c r="D8" s="12"/>
      <c r="E8" s="3" t="str">
        <f>IF(ISBLANK(B8),"",VLOOKUP(B8,データ!$B$3:$E$9,4,FALSE))</f>
        <v/>
      </c>
      <c r="F8" s="23" t="str">
        <f>IF(ISBLANK(C8),"",VLOOKUP(C8,データ!$C$2:$D$28,2,FALSE))</f>
        <v/>
      </c>
    </row>
    <row r="9" spans="1:7" x14ac:dyDescent="0.4">
      <c r="A9" s="29"/>
      <c r="B9" s="11"/>
      <c r="C9" s="12"/>
      <c r="D9" s="12"/>
      <c r="E9" s="3" t="str">
        <f>IF(ISBLANK(B9),"",VLOOKUP(B9,データ!$B$3:$E$9,4,FALSE))</f>
        <v/>
      </c>
      <c r="F9" s="23" t="str">
        <f>IF(ISBLANK(C9),"",VLOOKUP(C9,データ!$C$2:$D$28,2,FALSE))</f>
        <v/>
      </c>
    </row>
    <row r="10" spans="1:7" x14ac:dyDescent="0.4">
      <c r="A10" s="29"/>
      <c r="B10" s="11"/>
      <c r="C10" s="12"/>
      <c r="D10" s="12"/>
      <c r="E10" s="3" t="str">
        <f>IF(ISBLANK(B10),"",VLOOKUP(B10,データ!$B$3:$E$9,4,FALSE))</f>
        <v/>
      </c>
      <c r="F10" s="23" t="str">
        <f>IF(ISBLANK(C10),"",VLOOKUP(C10,データ!$C$2:$D$28,2,FALSE))</f>
        <v/>
      </c>
    </row>
    <row r="11" spans="1:7" x14ac:dyDescent="0.4">
      <c r="A11" s="29"/>
      <c r="B11" s="11"/>
      <c r="C11" s="12"/>
      <c r="D11" s="12"/>
      <c r="E11" s="3" t="str">
        <f>IF(ISBLANK(B11),"",VLOOKUP(B11,データ!$B$3:$E$9,4,FALSE))</f>
        <v/>
      </c>
      <c r="F11" s="23" t="str">
        <f>IF(ISBLANK(C11),"",VLOOKUP(C11,データ!$C$2:$D$28,2,FALSE))</f>
        <v/>
      </c>
    </row>
    <row r="12" spans="1:7" x14ac:dyDescent="0.4">
      <c r="A12" s="29"/>
      <c r="B12" s="11"/>
      <c r="C12" s="12"/>
      <c r="D12" s="12"/>
      <c r="E12" s="3" t="str">
        <f>IF(ISBLANK(B12),"",VLOOKUP(B12,データ!$B$3:$E$9,4,FALSE))</f>
        <v/>
      </c>
      <c r="F12" s="23" t="str">
        <f>IF(ISBLANK(C12),"",VLOOKUP(C12,データ!$C$2:$D$28,2,FALSE))</f>
        <v/>
      </c>
    </row>
    <row r="14" spans="1:7" x14ac:dyDescent="0.4">
      <c r="A14" s="32" t="s">
        <v>34</v>
      </c>
      <c r="B14" s="1" t="s">
        <v>31</v>
      </c>
      <c r="C14" s="26"/>
      <c r="D14" s="27"/>
      <c r="E14" s="27"/>
      <c r="F14" s="28"/>
    </row>
    <row r="15" spans="1:7" x14ac:dyDescent="0.4">
      <c r="A15" s="32"/>
      <c r="B15" s="1" t="s">
        <v>32</v>
      </c>
      <c r="C15" s="26"/>
      <c r="D15" s="27"/>
      <c r="E15" s="27"/>
      <c r="F15" s="28"/>
    </row>
    <row r="16" spans="1:7" x14ac:dyDescent="0.4">
      <c r="A16" s="32"/>
      <c r="B16" s="1" t="s">
        <v>33</v>
      </c>
      <c r="C16" s="26"/>
      <c r="D16" s="27"/>
      <c r="E16" s="27"/>
      <c r="F16" s="28"/>
    </row>
    <row r="19" spans="2:2" x14ac:dyDescent="0.4">
      <c r="B19" s="20" t="s">
        <v>47</v>
      </c>
    </row>
  </sheetData>
  <mergeCells count="9">
    <mergeCell ref="B2:F2"/>
    <mergeCell ref="C14:F14"/>
    <mergeCell ref="C15:F15"/>
    <mergeCell ref="A3:A4"/>
    <mergeCell ref="A6:A12"/>
    <mergeCell ref="C3:F3"/>
    <mergeCell ref="C4:F4"/>
    <mergeCell ref="A14:A16"/>
    <mergeCell ref="C16:F16"/>
  </mergeCells>
  <phoneticPr fontId="2"/>
  <pageMargins left="0.70866141732283472" right="0.70866141732283472" top="0.74803149606299213" bottom="0.74803149606299213" header="0.31496062992125984" footer="0.31496062992125984"/>
  <pageSetup paperSize="9" scale="76" orientation="portrait" horizontalDpi="1200" verticalDpi="1200" r:id="rId1"/>
  <headerFooter>
    <oddHeader>&amp;C&amp;G</oddHeader>
  </headerFooter>
  <legacyDrawingHF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23447CF0-D4D4-4B6E-B01F-9CF22FF8DCFA}">
          <x14:formula1>
            <xm:f>データ!$B$2:$B$9</xm:f>
          </x14:formula1>
          <xm:sqref>B7:B12</xm:sqref>
        </x14:dataValidation>
        <x14:dataValidation type="list" allowBlank="1" showInputMessage="1" showErrorMessage="1" xr:uid="{AE71F8DB-7466-4BA7-8654-8B098AFCAD63}">
          <x14:formula1>
            <xm:f>データ!$C$2:$C$28</xm:f>
          </x14:formula1>
          <xm:sqref>C7:C12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2B982-5F92-4A05-9C54-4F369C6E95DA}">
  <dimension ref="B1:O29"/>
  <sheetViews>
    <sheetView workbookViewId="0">
      <selection activeCell="J25" sqref="J25"/>
    </sheetView>
  </sheetViews>
  <sheetFormatPr defaultRowHeight="18.75" x14ac:dyDescent="0.4"/>
  <cols>
    <col min="2" max="2" width="43.125" bestFit="1" customWidth="1"/>
    <col min="3" max="3" width="23.875" bestFit="1" customWidth="1"/>
    <col min="4" max="4" width="27.875" bestFit="1" customWidth="1"/>
    <col min="7" max="7" width="17.5" bestFit="1" customWidth="1"/>
    <col min="11" max="11" width="11.625" bestFit="1" customWidth="1"/>
    <col min="12" max="12" width="25" bestFit="1" customWidth="1"/>
    <col min="15" max="15" width="28.25" bestFit="1" customWidth="1"/>
  </cols>
  <sheetData>
    <row r="1" spans="2:15" x14ac:dyDescent="0.4">
      <c r="B1" t="s">
        <v>3</v>
      </c>
      <c r="C1" t="s">
        <v>10</v>
      </c>
      <c r="D1" t="s">
        <v>5</v>
      </c>
      <c r="E1" t="s">
        <v>44</v>
      </c>
    </row>
    <row r="3" spans="2:15" x14ac:dyDescent="0.4">
      <c r="B3" t="s">
        <v>8</v>
      </c>
      <c r="C3" t="s">
        <v>20</v>
      </c>
      <c r="D3" t="s">
        <v>20</v>
      </c>
      <c r="E3" t="s">
        <v>45</v>
      </c>
      <c r="J3" s="29" t="s">
        <v>1</v>
      </c>
      <c r="K3" s="21" t="s">
        <v>3</v>
      </c>
      <c r="L3" s="21" t="s">
        <v>4</v>
      </c>
      <c r="M3" s="21" t="s">
        <v>38</v>
      </c>
      <c r="N3" s="21" t="s">
        <v>39</v>
      </c>
      <c r="O3" s="21" t="s">
        <v>5</v>
      </c>
    </row>
    <row r="4" spans="2:15" x14ac:dyDescent="0.4">
      <c r="B4" t="s">
        <v>9</v>
      </c>
      <c r="C4" t="s">
        <v>14</v>
      </c>
      <c r="D4" t="s">
        <v>40</v>
      </c>
      <c r="E4" t="s">
        <v>46</v>
      </c>
      <c r="G4" t="s">
        <v>14</v>
      </c>
      <c r="J4" s="29"/>
      <c r="K4" s="11" t="str">
        <f>IF(入力!B7="", "", 入力!B7)</f>
        <v/>
      </c>
      <c r="L4" s="12" t="str">
        <f>IF(入力!C7="", "", VLOOKUP(入力!C7,$C$4:$G$27,5,FALSE))</f>
        <v/>
      </c>
      <c r="M4" s="24"/>
      <c r="N4" s="3"/>
      <c r="O4" s="42"/>
    </row>
    <row r="5" spans="2:15" x14ac:dyDescent="0.4">
      <c r="B5" t="s">
        <v>19</v>
      </c>
      <c r="C5" t="s">
        <v>7</v>
      </c>
      <c r="D5" t="s">
        <v>41</v>
      </c>
      <c r="E5" t="s">
        <v>46</v>
      </c>
      <c r="G5" t="s">
        <v>7</v>
      </c>
      <c r="J5" s="29"/>
      <c r="K5" s="11" t="str">
        <f>IF(入力!B8="", "", 入力!B8)</f>
        <v/>
      </c>
      <c r="L5" s="12" t="str">
        <f>IF(入力!C8="", "", VLOOKUP(入力!C8,$C$4:$G$27,5,FALSE))</f>
        <v/>
      </c>
      <c r="M5" s="24"/>
      <c r="N5" s="3"/>
      <c r="O5" s="43"/>
    </row>
    <row r="6" spans="2:15" x14ac:dyDescent="0.4">
      <c r="B6" t="s">
        <v>23</v>
      </c>
      <c r="C6" t="s">
        <v>11</v>
      </c>
      <c r="D6" t="s">
        <v>41</v>
      </c>
      <c r="E6" t="s">
        <v>46</v>
      </c>
      <c r="G6" t="s">
        <v>11</v>
      </c>
      <c r="J6" s="29"/>
      <c r="K6" s="11" t="str">
        <f>IF(入力!B9="", "", 入力!B9)</f>
        <v/>
      </c>
      <c r="L6" s="12" t="str">
        <f>IF(入力!C9="", "", VLOOKUP(入力!C9,$C$4:$G$27,5,FALSE))</f>
        <v/>
      </c>
      <c r="M6" s="24"/>
      <c r="N6" s="3"/>
      <c r="O6" s="43"/>
    </row>
    <row r="7" spans="2:15" x14ac:dyDescent="0.4">
      <c r="B7" t="s">
        <v>43</v>
      </c>
      <c r="C7" t="s">
        <v>50</v>
      </c>
      <c r="D7" t="s">
        <v>41</v>
      </c>
      <c r="E7" t="s">
        <v>46</v>
      </c>
      <c r="G7" t="s">
        <v>50</v>
      </c>
      <c r="H7" s="4"/>
      <c r="J7" s="29"/>
      <c r="K7" s="11" t="str">
        <f>IF(入力!B10="", "", 入力!B10)</f>
        <v/>
      </c>
      <c r="L7" s="12" t="str">
        <f>IF(入力!C10="", "", VLOOKUP(入力!C10,$C$4:$G$27,5,FALSE))</f>
        <v/>
      </c>
      <c r="M7" s="24" t="str">
        <f>IF(入力!D10="","",入力!D10)</f>
        <v/>
      </c>
      <c r="N7" s="3"/>
      <c r="O7" s="43"/>
    </row>
    <row r="8" spans="2:15" x14ac:dyDescent="0.4">
      <c r="B8" t="s">
        <v>37</v>
      </c>
      <c r="C8" t="s">
        <v>12</v>
      </c>
      <c r="D8" t="s">
        <v>51</v>
      </c>
      <c r="E8" t="s">
        <v>46</v>
      </c>
      <c r="G8" t="s">
        <v>12</v>
      </c>
      <c r="J8" s="29"/>
      <c r="K8" s="11" t="str">
        <f>IF(入力!B11="", "", 入力!B11)</f>
        <v/>
      </c>
      <c r="L8" s="12" t="str">
        <f>IF(入力!C11="", "", VLOOKUP(入力!C11,$C$4:$G$27,5,FALSE))</f>
        <v/>
      </c>
      <c r="M8" s="24" t="str">
        <f>IF(入力!D11="","",入力!D11)</f>
        <v/>
      </c>
      <c r="N8" s="3"/>
      <c r="O8" s="43"/>
    </row>
    <row r="9" spans="2:15" x14ac:dyDescent="0.4">
      <c r="B9" t="s">
        <v>21</v>
      </c>
      <c r="C9" t="s">
        <v>13</v>
      </c>
      <c r="D9" t="s">
        <v>42</v>
      </c>
      <c r="E9" t="s">
        <v>46</v>
      </c>
      <c r="G9" t="s">
        <v>13</v>
      </c>
      <c r="J9" s="29"/>
      <c r="K9" s="11" t="str">
        <f>IF(入力!B12="", "", 入力!B12)</f>
        <v/>
      </c>
      <c r="L9" s="12" t="str">
        <f>IF(入力!C12="", "", VLOOKUP(入力!C12,$C$4:$G$27,5,FALSE))</f>
        <v/>
      </c>
      <c r="M9" s="24" t="str">
        <f>IF(入力!D12="","",入力!D12)</f>
        <v/>
      </c>
      <c r="N9" s="3"/>
      <c r="O9" s="43"/>
    </row>
    <row r="10" spans="2:15" x14ac:dyDescent="0.4">
      <c r="B10" t="s">
        <v>48</v>
      </c>
      <c r="C10" t="s">
        <v>49</v>
      </c>
      <c r="D10" t="s">
        <v>42</v>
      </c>
      <c r="E10" t="s">
        <v>46</v>
      </c>
      <c r="G10" t="s">
        <v>49</v>
      </c>
    </row>
    <row r="11" spans="2:15" x14ac:dyDescent="0.4">
      <c r="C11" s="4"/>
      <c r="E11" t="s">
        <v>48</v>
      </c>
      <c r="G11" s="4"/>
    </row>
    <row r="12" spans="2:15" x14ac:dyDescent="0.4">
      <c r="C12" t="s">
        <v>15</v>
      </c>
      <c r="D12" t="s">
        <v>17</v>
      </c>
      <c r="G12" t="s">
        <v>15</v>
      </c>
    </row>
    <row r="13" spans="2:15" x14ac:dyDescent="0.4">
      <c r="C13" t="s">
        <v>16</v>
      </c>
      <c r="D13" t="s">
        <v>17</v>
      </c>
      <c r="G13" t="s">
        <v>16</v>
      </c>
    </row>
    <row r="14" spans="2:15" x14ac:dyDescent="0.4">
      <c r="C14" t="s">
        <v>29</v>
      </c>
      <c r="D14" t="s">
        <v>28</v>
      </c>
      <c r="G14" t="s">
        <v>29</v>
      </c>
    </row>
    <row r="15" spans="2:15" x14ac:dyDescent="0.4">
      <c r="C15" t="s">
        <v>30</v>
      </c>
      <c r="D15" t="s">
        <v>28</v>
      </c>
      <c r="G15" t="s">
        <v>30</v>
      </c>
    </row>
    <row r="16" spans="2:15" x14ac:dyDescent="0.4">
      <c r="C16" t="s">
        <v>26</v>
      </c>
      <c r="D16" t="s">
        <v>28</v>
      </c>
      <c r="G16" t="s">
        <v>26</v>
      </c>
    </row>
    <row r="17" spans="3:11" x14ac:dyDescent="0.4">
      <c r="C17" t="s">
        <v>27</v>
      </c>
      <c r="D17" t="s">
        <v>28</v>
      </c>
      <c r="G17" t="s">
        <v>27</v>
      </c>
    </row>
    <row r="18" spans="3:11" x14ac:dyDescent="0.4">
      <c r="C18" t="s">
        <v>18</v>
      </c>
      <c r="D18" t="s">
        <v>17</v>
      </c>
      <c r="G18" t="s">
        <v>18</v>
      </c>
    </row>
    <row r="19" spans="3:11" x14ac:dyDescent="0.4">
      <c r="C19" t="s">
        <v>35</v>
      </c>
      <c r="D19" t="s">
        <v>17</v>
      </c>
      <c r="G19" t="s">
        <v>35</v>
      </c>
    </row>
    <row r="23" spans="3:11" x14ac:dyDescent="0.4">
      <c r="C23" t="s">
        <v>19</v>
      </c>
      <c r="D23" t="s">
        <v>28</v>
      </c>
      <c r="G23" t="s">
        <v>48</v>
      </c>
    </row>
    <row r="24" spans="3:11" x14ac:dyDescent="0.4">
      <c r="C24" t="s">
        <v>23</v>
      </c>
      <c r="D24" t="s">
        <v>28</v>
      </c>
      <c r="G24" t="s">
        <v>48</v>
      </c>
    </row>
    <row r="25" spans="3:11" x14ac:dyDescent="0.4">
      <c r="C25" t="s">
        <v>24</v>
      </c>
      <c r="D25" t="s">
        <v>28</v>
      </c>
      <c r="G25" t="s">
        <v>48</v>
      </c>
    </row>
    <row r="26" spans="3:11" x14ac:dyDescent="0.4">
      <c r="C26" t="s">
        <v>37</v>
      </c>
      <c r="D26" t="s">
        <v>28</v>
      </c>
      <c r="G26" t="s">
        <v>48</v>
      </c>
    </row>
    <row r="27" spans="3:11" x14ac:dyDescent="0.4">
      <c r="C27" t="s">
        <v>22</v>
      </c>
      <c r="D27" t="s">
        <v>25</v>
      </c>
      <c r="G27" t="s">
        <v>22</v>
      </c>
    </row>
    <row r="29" spans="3:11" x14ac:dyDescent="0.4">
      <c r="K29" s="41"/>
    </row>
  </sheetData>
  <mergeCells count="1">
    <mergeCell ref="J3:J9"/>
  </mergeCells>
  <phoneticPr fontId="2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F299F8-8584-4C74-9DC1-797EBC372EBA}">
  <dimension ref="B8:I23"/>
  <sheetViews>
    <sheetView showGridLines="0" showRowColHeaders="0" showRuler="0" view="pageLayout" topLeftCell="A7" zoomScale="145" zoomScaleNormal="100" zoomScalePageLayoutView="145" workbookViewId="0">
      <selection activeCell="D20" sqref="D20"/>
    </sheetView>
  </sheetViews>
  <sheetFormatPr defaultRowHeight="18.75" x14ac:dyDescent="0.4"/>
  <cols>
    <col min="1" max="1" width="10.375" customWidth="1"/>
    <col min="2" max="2" width="10.625" customWidth="1"/>
    <col min="3" max="3" width="9" customWidth="1"/>
    <col min="4" max="4" width="14.25" customWidth="1"/>
    <col min="5" max="5" width="5.625" customWidth="1"/>
    <col min="6" max="6" width="1.125" customWidth="1"/>
    <col min="7" max="7" width="0.75" customWidth="1"/>
    <col min="8" max="8" width="16.625" customWidth="1"/>
    <col min="9" max="9" width="1.25" customWidth="1"/>
  </cols>
  <sheetData>
    <row r="8" spans="2:9" ht="28.5" customHeight="1" x14ac:dyDescent="0.4"/>
    <row r="9" spans="2:9" ht="24" customHeight="1" x14ac:dyDescent="0.4">
      <c r="C9" s="33" t="str">
        <f>IF(入力!C3="", "", 入力!C3)</f>
        <v/>
      </c>
      <c r="D9" s="33"/>
      <c r="E9" s="33"/>
      <c r="F9" s="33"/>
      <c r="G9" s="33"/>
      <c r="H9" s="33"/>
    </row>
    <row r="10" spans="2:9" ht="52.5" customHeight="1" x14ac:dyDescent="0.4">
      <c r="C10" s="34" t="str">
        <f>IF(入力!C4="", "", 入力!C4)</f>
        <v/>
      </c>
      <c r="D10" s="34"/>
      <c r="E10" s="34"/>
      <c r="F10" s="34"/>
      <c r="G10" s="34"/>
      <c r="H10" s="34"/>
    </row>
    <row r="11" spans="2:9" ht="23.25" customHeight="1" x14ac:dyDescent="0.4">
      <c r="C11" s="35" t="str">
        <f>IF(入力!B2="", "", 入力!B2)</f>
        <v/>
      </c>
      <c r="D11" s="35"/>
      <c r="E11" s="35"/>
      <c r="F11" s="35"/>
      <c r="G11" s="35"/>
      <c r="H11" s="35"/>
    </row>
    <row r="12" spans="2:9" ht="19.5" customHeight="1" x14ac:dyDescent="0.4"/>
    <row r="13" spans="2:9" ht="26.25" customHeight="1" x14ac:dyDescent="0.4"/>
    <row r="14" spans="2:9" ht="25.5" customHeight="1" x14ac:dyDescent="0.4">
      <c r="B14" s="36" t="str">
        <f>IF(入力!B7="", "", 入力!B7)</f>
        <v/>
      </c>
      <c r="C14" s="36"/>
      <c r="D14" s="13" t="str">
        <f>IF(データ!L4="", "", データ!L4)</f>
        <v/>
      </c>
      <c r="E14" s="18" t="str">
        <f>IF(入力!D7="", "", 入力!D7&amp;入力!E7)</f>
        <v/>
      </c>
      <c r="F14" s="13"/>
      <c r="G14" s="19"/>
      <c r="H14" s="39" t="str">
        <f>IF(入力!F7="", "", 入力!F7)</f>
        <v/>
      </c>
      <c r="I14" s="39"/>
    </row>
    <row r="15" spans="2:9" ht="26.25" customHeight="1" x14ac:dyDescent="0.4">
      <c r="B15" s="36" t="str">
        <f>IF(入力!B8="", "", 入力!B8)</f>
        <v/>
      </c>
      <c r="C15" s="36"/>
      <c r="D15" s="13" t="str">
        <f>IF(データ!L5="", "", データ!L5)</f>
        <v/>
      </c>
      <c r="E15" s="18" t="str">
        <f>IF(入力!D8="", "", 入力!D8&amp;入力!E8)</f>
        <v/>
      </c>
      <c r="F15" s="13"/>
      <c r="G15" s="19"/>
      <c r="H15" s="39" t="str">
        <f>IF(入力!F8="", "", 入力!F8)</f>
        <v/>
      </c>
      <c r="I15" s="39"/>
    </row>
    <row r="16" spans="2:9" ht="25.5" customHeight="1" x14ac:dyDescent="0.4">
      <c r="B16" s="36" t="str">
        <f>IF(入力!B9="", "", 入力!B9)</f>
        <v/>
      </c>
      <c r="C16" s="36"/>
      <c r="D16" s="13" t="str">
        <f>IF(データ!L6="", "", データ!L6)</f>
        <v/>
      </c>
      <c r="E16" s="18" t="str">
        <f>IF(入力!D9="", "", 入力!D9&amp;入力!E9)</f>
        <v/>
      </c>
      <c r="F16" s="13"/>
      <c r="G16" s="19"/>
      <c r="H16" s="39" t="str">
        <f>IF(入力!F9="", "", 入力!F9)</f>
        <v/>
      </c>
      <c r="I16" s="39"/>
    </row>
    <row r="17" spans="2:9" ht="27" customHeight="1" x14ac:dyDescent="0.4">
      <c r="B17" s="37" t="str">
        <f>IF(入力!B10="", "", 入力!B10)</f>
        <v/>
      </c>
      <c r="C17" s="37"/>
      <c r="D17" s="13" t="str">
        <f>IF(データ!L7="", "", データ!L7)</f>
        <v/>
      </c>
      <c r="E17" s="22" t="str">
        <f>IF(入力!D10="", "", 入力!D10&amp;入力!E10)</f>
        <v/>
      </c>
      <c r="F17" s="15"/>
      <c r="G17" s="16"/>
      <c r="H17" s="39" t="str">
        <f>IF(入力!F10="", "", 入力!F10)</f>
        <v/>
      </c>
      <c r="I17" s="39"/>
    </row>
    <row r="18" spans="2:9" ht="25.5" customHeight="1" x14ac:dyDescent="0.4">
      <c r="B18" s="37" t="str">
        <f>IF(入力!B11="", "", 入力!B11)</f>
        <v/>
      </c>
      <c r="C18" s="37"/>
      <c r="D18" s="13" t="str">
        <f>IF(データ!L8="", "", データ!L8)</f>
        <v/>
      </c>
      <c r="E18" s="22" t="str">
        <f>IF(入力!D11="", "", 入力!D11&amp;入力!E11)</f>
        <v/>
      </c>
      <c r="F18" s="15"/>
      <c r="G18" s="16"/>
      <c r="H18" s="39" t="str">
        <f>IF(入力!F11="", "", 入力!F11)</f>
        <v/>
      </c>
      <c r="I18" s="39"/>
    </row>
    <row r="19" spans="2:9" ht="24.75" customHeight="1" x14ac:dyDescent="0.4">
      <c r="B19" s="37" t="str">
        <f>IF(入力!B12="", "", 入力!B12)</f>
        <v/>
      </c>
      <c r="C19" s="37"/>
      <c r="D19" s="13" t="str">
        <f>IF(データ!L9="", "", データ!L9)</f>
        <v/>
      </c>
      <c r="E19" s="14" t="str">
        <f>IF(入力!D12="", "", 入力!D12&amp;入力!E12)</f>
        <v/>
      </c>
      <c r="F19" s="15"/>
      <c r="G19" s="16"/>
      <c r="H19" s="40" t="str">
        <f>IF(入力!F12="", "", 入力!F12)</f>
        <v/>
      </c>
      <c r="I19" s="40"/>
    </row>
    <row r="20" spans="2:9" ht="25.5" customHeight="1" x14ac:dyDescent="0.4"/>
    <row r="21" spans="2:9" ht="28.5" customHeight="1" x14ac:dyDescent="0.4">
      <c r="C21" s="38" t="str">
        <f>IF(入力!C14="", "", 入力!C14)</f>
        <v/>
      </c>
      <c r="D21" s="38"/>
      <c r="E21" s="38"/>
      <c r="F21" s="38"/>
      <c r="G21" s="38"/>
      <c r="H21" s="38"/>
      <c r="I21" s="38"/>
    </row>
    <row r="22" spans="2:9" ht="29.25" customHeight="1" x14ac:dyDescent="0.4">
      <c r="C22" s="38" t="str">
        <f>IF(入力!C15="", "", 入力!C15)</f>
        <v/>
      </c>
      <c r="D22" s="38"/>
      <c r="E22" s="38"/>
      <c r="F22" s="38"/>
      <c r="G22" s="38"/>
      <c r="H22" s="38"/>
      <c r="I22" s="38"/>
    </row>
    <row r="23" spans="2:9" ht="27.75" customHeight="1" x14ac:dyDescent="0.4">
      <c r="C23" s="38" t="str">
        <f>IF(入力!C16="", "", 入力!C16)</f>
        <v/>
      </c>
      <c r="D23" s="38"/>
      <c r="E23" s="38"/>
      <c r="F23" s="38"/>
      <c r="G23" s="38"/>
      <c r="H23" s="38"/>
      <c r="I23" s="38"/>
    </row>
  </sheetData>
  <sheetProtection algorithmName="SHA-512" hashValue="n4XE0enpGtkqwlCNAjePSKmHGFgQs3u+kUx87wFzpHu1D4Ef5P+qpQmBp1TlI/vmj1AALIJdUZtWaNpaucL8qQ==" saltValue="sAIepaQnSWCawbXPIv0sbg==" spinCount="100000" sheet="1" objects="1" scenarios="1"/>
  <mergeCells count="18">
    <mergeCell ref="B18:C18"/>
    <mergeCell ref="B19:C19"/>
    <mergeCell ref="C23:I23"/>
    <mergeCell ref="H14:I14"/>
    <mergeCell ref="H15:I15"/>
    <mergeCell ref="C21:I21"/>
    <mergeCell ref="C22:I22"/>
    <mergeCell ref="H16:I16"/>
    <mergeCell ref="H17:I17"/>
    <mergeCell ref="H18:I18"/>
    <mergeCell ref="H19:I19"/>
    <mergeCell ref="B16:C16"/>
    <mergeCell ref="B17:C17"/>
    <mergeCell ref="C9:H9"/>
    <mergeCell ref="C10:H10"/>
    <mergeCell ref="C11:H11"/>
    <mergeCell ref="B14:C14"/>
    <mergeCell ref="B15:C15"/>
  </mergeCells>
  <phoneticPr fontId="2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&amp;C&amp;G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</vt:i4>
      </vt:variant>
    </vt:vector>
  </HeadingPairs>
  <TitlesOfParts>
    <vt:vector size="3" baseType="lpstr">
      <vt:lpstr>入力</vt:lpstr>
      <vt:lpstr>データ</vt:lpstr>
      <vt:lpstr>印刷用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oorui</dc:creator>
  <cp:lastModifiedBy>oorui</cp:lastModifiedBy>
  <cp:lastPrinted>2018-02-01T02:21:16Z</cp:lastPrinted>
  <dcterms:created xsi:type="dcterms:W3CDTF">2017-08-31T04:14:18Z</dcterms:created>
  <dcterms:modified xsi:type="dcterms:W3CDTF">2018-03-02T07:34:58Z</dcterms:modified>
</cp:coreProperties>
</file>